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Risti Lasteaed\Remont 2022\"/>
    </mc:Choice>
  </mc:AlternateContent>
  <bookViews>
    <workbookView xWindow="0" yWindow="0" windowWidth="23040" windowHeight="9192" tabRatio="722"/>
  </bookViews>
  <sheets>
    <sheet name="Köök" sheetId="5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5" l="1"/>
  <c r="E11" i="5"/>
  <c r="B9" i="5"/>
  <c r="B10" i="5"/>
  <c r="B7" i="5"/>
  <c r="E7" i="5"/>
  <c r="B8" i="5"/>
  <c r="E8" i="5"/>
  <c r="E9" i="5"/>
  <c r="E10" i="5"/>
  <c r="E12" i="5"/>
  <c r="E15" i="5"/>
  <c r="E16" i="5"/>
  <c r="E17" i="5"/>
  <c r="E21" i="5"/>
  <c r="E22" i="5"/>
  <c r="K13" i="5"/>
  <c r="K16" i="5"/>
  <c r="K18" i="5"/>
  <c r="K20" i="5"/>
  <c r="K6" i="5"/>
  <c r="K7" i="5"/>
  <c r="E26" i="5"/>
  <c r="E25" i="5"/>
</calcChain>
</file>

<file path=xl/sharedStrings.xml><?xml version="1.0" encoding="utf-8"?>
<sst xmlns="http://schemas.openxmlformats.org/spreadsheetml/2006/main" count="66" uniqueCount="51">
  <si>
    <t>m²</t>
  </si>
  <si>
    <t>tk</t>
  </si>
  <si>
    <t>m</t>
  </si>
  <si>
    <t>Kõik kokku</t>
  </si>
  <si>
    <t>Käibemaks</t>
  </si>
  <si>
    <t>Koos käibemaksuga</t>
  </si>
  <si>
    <t>ümbermõõt</t>
  </si>
  <si>
    <t>Lae värvimine - valge</t>
  </si>
  <si>
    <t>Seintele keraamilise plaadi paigaldus kõrgusega 150-160 cm</t>
  </si>
  <si>
    <t>aken</t>
  </si>
  <si>
    <t>aken 2 tk</t>
  </si>
  <si>
    <t>uks 2 tk</t>
  </si>
  <si>
    <t>Soemüür/ahi</t>
  </si>
  <si>
    <t xml:space="preserve">m </t>
  </si>
  <si>
    <t>uksed</t>
  </si>
  <si>
    <t>plaatida</t>
  </si>
  <si>
    <t>plaatimiskõrgus</t>
  </si>
  <si>
    <t xml:space="preserve">akna all </t>
  </si>
  <si>
    <t>akna laius</t>
  </si>
  <si>
    <t>plaatimata</t>
  </si>
  <si>
    <t>Seinte puhastamine ja pahteldamine värvi alla</t>
  </si>
  <si>
    <t>https://www.sadolin.ee/et/products-listing/easycare-kitchen-bathroom</t>
  </si>
  <si>
    <t>Seinte  värvimine 2 korda, toon Tikkurila Symphony F486</t>
  </si>
  <si>
    <t>Lae puhastamine ja pahteldamine värvi alla</t>
  </si>
  <si>
    <t>nurgad ja servad lõpetada plaadi liistudega. Plaadi toon beez</t>
  </si>
  <si>
    <t>kmpl</t>
  </si>
  <si>
    <t>Uue valgustuse paigaldus (LED)</t>
  </si>
  <si>
    <t>Elektritööd</t>
  </si>
  <si>
    <t xml:space="preserve">Tööd vastavalt projektile ja joonisele (versioon V3,  03.05.2022)  </t>
  </si>
  <si>
    <t>https://1drv.ms/u/s!AsckWosfu69Kg44iWbInc5SsYXn4xw?e=bjaXs1</t>
  </si>
  <si>
    <t>projekt allpool lingilt leitav</t>
  </si>
  <si>
    <t>kompl</t>
  </si>
  <si>
    <t>minimaalne valgustatus tööpinnal 500 lux, kubud valgustusega</t>
  </si>
  <si>
    <t>Kütte- ja Ventilatsioonitööd köögiruumis (ruum 116 ja 118)</t>
  </si>
  <si>
    <t>Läbiviigud ruumide 115 ja 118 seintest viimistleda mõlemalt poolt</t>
  </si>
  <si>
    <t>Pakkuja tutvub enne pakkumuse esitamist objektiga</t>
  </si>
  <si>
    <t>Lisa 1. Töömahud-maksumuse vorm</t>
  </si>
  <si>
    <t>Hanke nimetus: Risti lasteaia köögi remont</t>
  </si>
  <si>
    <t>Hankija: Lääne-Nigula Vallavalitsus</t>
  </si>
  <si>
    <t>Nimetus</t>
  </si>
  <si>
    <t>Kogus</t>
  </si>
  <si>
    <t>Ühik</t>
  </si>
  <si>
    <t>Hind</t>
  </si>
  <si>
    <t>Maksumus</t>
  </si>
  <si>
    <t>Märkused</t>
  </si>
  <si>
    <t>Lammutus ja ehitustöödköögis (ruum 116)</t>
  </si>
  <si>
    <t>Pakkuja: ……………………………</t>
  </si>
  <si>
    <t xml:space="preserve"> /allkirjastatud digitaalselt/</t>
  </si>
  <si>
    <t>Põranda ja seina üleminek silikoonida</t>
  </si>
  <si>
    <t xml:space="preserve">Juhtmete ja karbikute eemaldamine ja uuesti paigaldus koos pesadega </t>
  </si>
  <si>
    <t>Kilbi skeemi uuendamine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</si>
</sst>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  <charset val="186"/>
    </font>
    <font>
      <b/>
      <sz val="10"/>
      <name val="Arial"/>
      <family val="2"/>
      <charset val="186"/>
    </font>
    <font>
      <u/>
      <sz val="10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4" fontId="1" fillId="0" borderId="1" xfId="0" applyNumberFormat="1" applyFont="1" applyBorder="1"/>
    <xf numFmtId="0" fontId="0" fillId="0" borderId="0" xfId="0" applyFont="1"/>
    <xf numFmtId="0" fontId="1" fillId="0" borderId="3" xfId="0" applyFont="1" applyBorder="1"/>
    <xf numFmtId="4" fontId="1" fillId="0" borderId="3" xfId="0" applyNumberFormat="1" applyFont="1" applyBorder="1"/>
    <xf numFmtId="0" fontId="0" fillId="0" borderId="2" xfId="0" applyFont="1" applyBorder="1"/>
    <xf numFmtId="0" fontId="0" fillId="0" borderId="2" xfId="0" applyFont="1" applyFill="1" applyBorder="1"/>
    <xf numFmtId="0" fontId="0" fillId="0" borderId="3" xfId="0" applyFont="1" applyBorder="1"/>
    <xf numFmtId="4" fontId="0" fillId="0" borderId="3" xfId="0" applyNumberFormat="1" applyFont="1" applyBorder="1"/>
    <xf numFmtId="4" fontId="0" fillId="0" borderId="1" xfId="0" applyNumberFormat="1" applyFont="1" applyBorder="1"/>
    <xf numFmtId="0" fontId="0" fillId="0" borderId="1" xfId="0" applyFont="1" applyBorder="1" applyAlignment="1">
      <alignment wrapText="1"/>
    </xf>
    <xf numFmtId="0" fontId="2" fillId="0" borderId="1" xfId="1" applyFont="1" applyBorder="1"/>
    <xf numFmtId="2" fontId="0" fillId="0" borderId="0" xfId="0" applyNumberFormat="1" applyFont="1"/>
    <xf numFmtId="0" fontId="0" fillId="0" borderId="0" xfId="0" applyFont="1" applyFill="1" applyAlignment="1">
      <alignment wrapText="1"/>
    </xf>
    <xf numFmtId="0" fontId="0" fillId="0" borderId="0" xfId="0" applyFont="1" applyFill="1"/>
  </cellXfs>
  <cellStyles count="2">
    <cellStyle name="Hüperlink" xfId="1" builtinId="8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1drv.ms/u/s!AsckWosfu69Kg44iWbInc5SsYXn4xw?e=bjaXs1" TargetMode="External"/><Relationship Id="rId2" Type="http://schemas.openxmlformats.org/officeDocument/2006/relationships/hyperlink" Target="https://www.sadolin.ee/et/products-listing/easycare-kitchen-bathroom" TargetMode="External"/><Relationship Id="rId1" Type="http://schemas.openxmlformats.org/officeDocument/2006/relationships/hyperlink" Target="https://www.sadolin.ee/et/products-listing/easycare-kitchen-bathro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32"/>
  <sheetViews>
    <sheetView tabSelected="1" workbookViewId="0">
      <selection activeCell="C28" sqref="C28"/>
    </sheetView>
  </sheetViews>
  <sheetFormatPr defaultRowHeight="13.2" x14ac:dyDescent="0.25"/>
  <cols>
    <col min="1" max="1" width="65.5546875" style="4" customWidth="1"/>
    <col min="2" max="4" width="8.88671875" style="4"/>
    <col min="5" max="5" width="13.6640625" style="4" customWidth="1"/>
    <col min="6" max="6" width="61.33203125" style="4" customWidth="1"/>
    <col min="7" max="8" width="8.88671875" style="4"/>
    <col min="9" max="9" width="9.109375" style="4" customWidth="1"/>
    <col min="10" max="13" width="9.109375" style="4" hidden="1" customWidth="1"/>
    <col min="14" max="14" width="8.88671875" style="4"/>
    <col min="15" max="15" width="14.5546875" style="4" customWidth="1"/>
    <col min="16" max="16384" width="8.88671875" style="4"/>
  </cols>
  <sheetData>
    <row r="1" spans="1:13" x14ac:dyDescent="0.25">
      <c r="A1" s="4" t="s">
        <v>36</v>
      </c>
    </row>
    <row r="2" spans="1:13" x14ac:dyDescent="0.25">
      <c r="A2" s="4" t="s">
        <v>37</v>
      </c>
    </row>
    <row r="3" spans="1:13" x14ac:dyDescent="0.25">
      <c r="A3" s="4" t="s">
        <v>38</v>
      </c>
    </row>
    <row r="5" spans="1:13" ht="13.8" thickBot="1" x14ac:dyDescent="0.3">
      <c r="A5" s="7" t="s">
        <v>39</v>
      </c>
      <c r="B5" s="7" t="s">
        <v>40</v>
      </c>
      <c r="C5" s="7" t="s">
        <v>41</v>
      </c>
      <c r="D5" s="7" t="s">
        <v>42</v>
      </c>
      <c r="E5" s="7" t="s">
        <v>43</v>
      </c>
      <c r="F5" s="8" t="s">
        <v>44</v>
      </c>
    </row>
    <row r="6" spans="1:13" x14ac:dyDescent="0.25">
      <c r="A6" s="5" t="s">
        <v>45</v>
      </c>
      <c r="B6" s="9"/>
      <c r="C6" s="9"/>
      <c r="D6" s="10"/>
      <c r="E6" s="6"/>
      <c r="F6" s="9"/>
      <c r="J6" s="4" t="s">
        <v>11</v>
      </c>
      <c r="K6" s="4">
        <f>0.84*2.1*2</f>
        <v>3.528</v>
      </c>
    </row>
    <row r="7" spans="1:13" x14ac:dyDescent="0.25">
      <c r="A7" s="2" t="s">
        <v>20</v>
      </c>
      <c r="B7" s="2">
        <f>52-B10</f>
        <v>26.82</v>
      </c>
      <c r="C7" s="2" t="s">
        <v>0</v>
      </c>
      <c r="D7" s="11"/>
      <c r="E7" s="11">
        <f>B7*D7</f>
        <v>0</v>
      </c>
      <c r="F7" s="2"/>
      <c r="J7" s="4" t="s">
        <v>10</v>
      </c>
      <c r="K7" s="4">
        <f>1*1.7*2</f>
        <v>3.4</v>
      </c>
    </row>
    <row r="8" spans="1:13" x14ac:dyDescent="0.25">
      <c r="A8" s="12" t="s">
        <v>22</v>
      </c>
      <c r="B8" s="2">
        <f>B7</f>
        <v>26.82</v>
      </c>
      <c r="C8" s="2" t="s">
        <v>0</v>
      </c>
      <c r="D8" s="11"/>
      <c r="E8" s="11">
        <f>B8*D8</f>
        <v>0</v>
      </c>
      <c r="F8" s="13" t="s">
        <v>21</v>
      </c>
      <c r="J8" s="4" t="s">
        <v>12</v>
      </c>
      <c r="K8" s="4">
        <v>2.2999999999999998</v>
      </c>
      <c r="L8" s="4" t="s">
        <v>13</v>
      </c>
    </row>
    <row r="9" spans="1:13" x14ac:dyDescent="0.25">
      <c r="A9" s="12" t="s">
        <v>23</v>
      </c>
      <c r="B9" s="2">
        <f>22.18+3</f>
        <v>25.18</v>
      </c>
      <c r="C9" s="2" t="s">
        <v>0</v>
      </c>
      <c r="D9" s="11"/>
      <c r="E9" s="11">
        <f t="shared" ref="E9:E22" si="0">B9*D9</f>
        <v>0</v>
      </c>
      <c r="F9" s="2"/>
    </row>
    <row r="10" spans="1:13" x14ac:dyDescent="0.25">
      <c r="A10" s="12" t="s">
        <v>7</v>
      </c>
      <c r="B10" s="2">
        <f>B9</f>
        <v>25.18</v>
      </c>
      <c r="C10" s="2" t="s">
        <v>0</v>
      </c>
      <c r="D10" s="11"/>
      <c r="E10" s="11">
        <f t="shared" si="0"/>
        <v>0</v>
      </c>
      <c r="F10" s="13" t="s">
        <v>21</v>
      </c>
      <c r="J10" s="4" t="s">
        <v>6</v>
      </c>
      <c r="K10" s="4">
        <v>21.35</v>
      </c>
      <c r="L10" s="4" t="s">
        <v>2</v>
      </c>
    </row>
    <row r="11" spans="1:13" x14ac:dyDescent="0.25">
      <c r="A11" s="2" t="s">
        <v>8</v>
      </c>
      <c r="B11" s="2">
        <v>25</v>
      </c>
      <c r="C11" s="2" t="s">
        <v>0</v>
      </c>
      <c r="D11" s="11"/>
      <c r="E11" s="11">
        <f t="shared" si="0"/>
        <v>0</v>
      </c>
      <c r="F11" s="2" t="s">
        <v>24</v>
      </c>
    </row>
    <row r="12" spans="1:13" x14ac:dyDescent="0.25">
      <c r="A12" s="2" t="s">
        <v>48</v>
      </c>
      <c r="B12" s="2">
        <v>21</v>
      </c>
      <c r="C12" s="2" t="s">
        <v>13</v>
      </c>
      <c r="D12" s="11"/>
      <c r="E12" s="11">
        <f t="shared" si="0"/>
        <v>0</v>
      </c>
      <c r="F12" s="2"/>
      <c r="J12" s="4" t="s">
        <v>14</v>
      </c>
      <c r="K12" s="4">
        <v>0.84</v>
      </c>
      <c r="L12" s="4">
        <v>0.66</v>
      </c>
      <c r="M12" s="4">
        <v>0.83</v>
      </c>
    </row>
    <row r="13" spans="1:13" x14ac:dyDescent="0.25">
      <c r="A13" s="2"/>
      <c r="B13" s="2"/>
      <c r="C13" s="2"/>
      <c r="D13" s="11"/>
      <c r="E13" s="11"/>
      <c r="F13" s="2"/>
      <c r="J13" s="4" t="s">
        <v>15</v>
      </c>
      <c r="K13" s="4">
        <f>K10-K8-K12-L12-M12</f>
        <v>16.720000000000002</v>
      </c>
      <c r="L13" s="4" t="s">
        <v>2</v>
      </c>
    </row>
    <row r="14" spans="1:13" x14ac:dyDescent="0.25">
      <c r="A14" s="1" t="s">
        <v>27</v>
      </c>
      <c r="B14" s="2"/>
      <c r="C14" s="2"/>
      <c r="D14" s="11"/>
      <c r="E14" s="11"/>
      <c r="F14" s="2"/>
      <c r="J14" s="4" t="s">
        <v>16</v>
      </c>
      <c r="K14" s="4">
        <v>1.6</v>
      </c>
      <c r="L14" s="4" t="s">
        <v>2</v>
      </c>
    </row>
    <row r="15" spans="1:13" x14ac:dyDescent="0.25">
      <c r="A15" s="2" t="s">
        <v>49</v>
      </c>
      <c r="B15" s="2">
        <v>1</v>
      </c>
      <c r="C15" s="2" t="s">
        <v>25</v>
      </c>
      <c r="D15" s="11"/>
      <c r="E15" s="11">
        <f t="shared" si="0"/>
        <v>0</v>
      </c>
      <c r="F15" s="2"/>
      <c r="J15" s="4" t="s">
        <v>17</v>
      </c>
      <c r="K15" s="4">
        <v>0.66</v>
      </c>
      <c r="L15" s="4" t="s">
        <v>2</v>
      </c>
    </row>
    <row r="16" spans="1:13" x14ac:dyDescent="0.25">
      <c r="A16" s="12" t="s">
        <v>50</v>
      </c>
      <c r="B16" s="2">
        <v>1</v>
      </c>
      <c r="C16" s="2" t="s">
        <v>1</v>
      </c>
      <c r="D16" s="11"/>
      <c r="E16" s="11">
        <f t="shared" si="0"/>
        <v>0</v>
      </c>
      <c r="F16" s="2"/>
      <c r="J16" s="4" t="s">
        <v>9</v>
      </c>
      <c r="K16" s="4">
        <f>K14-K15</f>
        <v>0.94000000000000006</v>
      </c>
      <c r="M16" s="14"/>
    </row>
    <row r="17" spans="1:13" x14ac:dyDescent="0.25">
      <c r="A17" s="2" t="s">
        <v>26</v>
      </c>
      <c r="B17" s="2">
        <v>1</v>
      </c>
      <c r="C17" s="2" t="s">
        <v>25</v>
      </c>
      <c r="D17" s="11"/>
      <c r="E17" s="11">
        <f t="shared" si="0"/>
        <v>0</v>
      </c>
      <c r="F17" s="2" t="s">
        <v>32</v>
      </c>
      <c r="J17" s="4" t="s">
        <v>18</v>
      </c>
      <c r="K17" s="4">
        <v>1</v>
      </c>
      <c r="L17" s="4" t="s">
        <v>2</v>
      </c>
      <c r="M17" s="14"/>
    </row>
    <row r="18" spans="1:13" x14ac:dyDescent="0.25">
      <c r="A18" s="2"/>
      <c r="B18" s="2"/>
      <c r="C18" s="2"/>
      <c r="D18" s="11"/>
      <c r="E18" s="11"/>
      <c r="F18" s="2"/>
      <c r="J18" s="4" t="s">
        <v>19</v>
      </c>
      <c r="K18" s="4">
        <f>K16*K17*2</f>
        <v>1.8800000000000001</v>
      </c>
      <c r="L18" s="4" t="s">
        <v>9</v>
      </c>
      <c r="M18" s="14"/>
    </row>
    <row r="19" spans="1:13" x14ac:dyDescent="0.25">
      <c r="A19" s="1" t="s">
        <v>33</v>
      </c>
      <c r="B19" s="2"/>
      <c r="C19" s="2"/>
      <c r="D19" s="11"/>
      <c r="E19" s="11"/>
      <c r="F19" s="2"/>
      <c r="M19" s="14"/>
    </row>
    <row r="20" spans="1:13" x14ac:dyDescent="0.25">
      <c r="A20" s="2"/>
      <c r="B20" s="2"/>
      <c r="C20" s="2"/>
      <c r="D20" s="11"/>
      <c r="E20" s="11"/>
      <c r="F20" s="2" t="s">
        <v>30</v>
      </c>
      <c r="J20" s="4" t="s">
        <v>15</v>
      </c>
      <c r="K20" s="4">
        <f>K13*K14-K18</f>
        <v>24.872000000000007</v>
      </c>
      <c r="L20" s="4" t="s">
        <v>0</v>
      </c>
      <c r="M20" s="14"/>
    </row>
    <row r="21" spans="1:13" x14ac:dyDescent="0.25">
      <c r="A21" s="2" t="s">
        <v>28</v>
      </c>
      <c r="B21" s="2">
        <v>1</v>
      </c>
      <c r="C21" s="2" t="s">
        <v>31</v>
      </c>
      <c r="D21" s="11"/>
      <c r="E21" s="11">
        <f t="shared" si="0"/>
        <v>0</v>
      </c>
      <c r="F21" s="13" t="s">
        <v>29</v>
      </c>
      <c r="M21" s="14"/>
    </row>
    <row r="22" spans="1:13" x14ac:dyDescent="0.25">
      <c r="A22" s="2" t="s">
        <v>34</v>
      </c>
      <c r="B22" s="2">
        <v>1</v>
      </c>
      <c r="C22" s="2" t="s">
        <v>31</v>
      </c>
      <c r="D22" s="11"/>
      <c r="E22" s="11">
        <f t="shared" si="0"/>
        <v>0</v>
      </c>
      <c r="F22" s="2"/>
      <c r="M22" s="14"/>
    </row>
    <row r="23" spans="1:13" x14ac:dyDescent="0.25">
      <c r="A23" s="2"/>
      <c r="B23" s="2"/>
      <c r="C23" s="2"/>
      <c r="D23" s="11"/>
      <c r="E23" s="11"/>
      <c r="F23" s="2"/>
    </row>
    <row r="24" spans="1:13" x14ac:dyDescent="0.25">
      <c r="A24" s="1" t="s">
        <v>3</v>
      </c>
      <c r="B24" s="2"/>
      <c r="C24" s="1"/>
      <c r="D24" s="3"/>
      <c r="E24" s="3">
        <f>SUM(E7:E23)</f>
        <v>0</v>
      </c>
      <c r="F24" s="2"/>
    </row>
    <row r="25" spans="1:13" x14ac:dyDescent="0.25">
      <c r="A25" s="1" t="s">
        <v>4</v>
      </c>
      <c r="B25" s="2"/>
      <c r="C25" s="1"/>
      <c r="D25" s="3"/>
      <c r="E25" s="3">
        <f>E26-E24</f>
        <v>0</v>
      </c>
      <c r="F25" s="2"/>
    </row>
    <row r="26" spans="1:13" x14ac:dyDescent="0.25">
      <c r="A26" s="1" t="s">
        <v>5</v>
      </c>
      <c r="B26" s="1"/>
      <c r="C26" s="1"/>
      <c r="D26" s="3"/>
      <c r="E26" s="3">
        <f>E24*1.2</f>
        <v>0</v>
      </c>
      <c r="F26" s="2"/>
    </row>
    <row r="29" spans="1:13" ht="12.75" customHeight="1" x14ac:dyDescent="0.25">
      <c r="A29" s="15" t="s">
        <v>35</v>
      </c>
      <c r="B29" s="15"/>
      <c r="C29" s="15"/>
      <c r="D29" s="15"/>
      <c r="E29" s="15"/>
    </row>
    <row r="30" spans="1:13" x14ac:dyDescent="0.25">
      <c r="A30" s="16"/>
      <c r="B30" s="16"/>
      <c r="C30" s="16"/>
      <c r="D30" s="16"/>
      <c r="E30" s="16"/>
    </row>
    <row r="31" spans="1:13" x14ac:dyDescent="0.25">
      <c r="A31" s="16" t="s">
        <v>46</v>
      </c>
      <c r="B31" s="16"/>
      <c r="C31" s="16"/>
      <c r="D31" s="16"/>
      <c r="E31" s="16"/>
    </row>
    <row r="32" spans="1:13" x14ac:dyDescent="0.25">
      <c r="A32" s="16" t="s">
        <v>47</v>
      </c>
      <c r="B32" s="16"/>
      <c r="C32" s="16"/>
      <c r="D32" s="16"/>
      <c r="E32" s="16"/>
    </row>
  </sheetData>
  <mergeCells count="1">
    <mergeCell ref="A29:E29"/>
  </mergeCells>
  <hyperlinks>
    <hyperlink ref="F8" r:id="rId1"/>
    <hyperlink ref="F10" r:id="rId2"/>
    <hyperlink ref="F21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Köök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Taivo</dc:creator>
  <cp:lastModifiedBy>Liina Kaljuveer</cp:lastModifiedBy>
  <cp:lastPrinted>2022-01-27T12:59:00Z</cp:lastPrinted>
  <dcterms:created xsi:type="dcterms:W3CDTF">2015-06-03T19:54:47Z</dcterms:created>
  <dcterms:modified xsi:type="dcterms:W3CDTF">2022-06-01T08:24:23Z</dcterms:modified>
</cp:coreProperties>
</file>